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voboda\Desktop\Svoboda\REKONSTRUKCE 5-ti BYTŮ\Výběrové řízení\Návrh zadávací dokumentace od Budiše\"/>
    </mc:Choice>
  </mc:AlternateContent>
  <bookViews>
    <workbookView xWindow="0" yWindow="0" windowWidth="28800" windowHeight="12180"/>
  </bookViews>
  <sheets>
    <sheet name="List1" sheetId="1" r:id="rId1"/>
  </sheets>
  <definedNames>
    <definedName name="CenaCelkemVypocet" localSheetId="0">List1!$F$40</definedName>
    <definedName name="Mena">List1!#REF!</definedName>
    <definedName name="SazbaDPH1" localSheetId="0">List1!#REF!</definedName>
    <definedName name="SazbaDPH2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40" i="1" l="1"/>
  <c r="E40" i="1"/>
  <c r="G39" i="1"/>
  <c r="G38" i="1"/>
  <c r="G37" i="1"/>
  <c r="G40" i="1" l="1"/>
</calcChain>
</file>

<file path=xl/sharedStrings.xml><?xml version="1.0" encoding="utf-8"?>
<sst xmlns="http://schemas.openxmlformats.org/spreadsheetml/2006/main" count="60" uniqueCount="49">
  <si>
    <t>#RTSROZP#</t>
  </si>
  <si>
    <t>Stavba:</t>
  </si>
  <si>
    <t>01</t>
  </si>
  <si>
    <t>Výměna povrchu AS</t>
  </si>
  <si>
    <t>a_2021A037</t>
  </si>
  <si>
    <t>Objednatel:</t>
  </si>
  <si>
    <t>IČO:</t>
  </si>
  <si>
    <t>DIČ:</t>
  </si>
  <si>
    <t>Projektant:</t>
  </si>
  <si>
    <t>Zhotovitel:</t>
  </si>
  <si>
    <t>Vypracoval:</t>
  </si>
  <si>
    <t>Celkem</t>
  </si>
  <si>
    <t>HSV</t>
  </si>
  <si>
    <t>PSV</t>
  </si>
  <si>
    <t>MON</t>
  </si>
  <si>
    <t>ON</t>
  </si>
  <si>
    <t>%</t>
  </si>
  <si>
    <t>v</t>
  </si>
  <si>
    <t>dne</t>
  </si>
  <si>
    <t>Za zhotovitele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</si>
  <si>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</si>
  <si>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</si>
  <si>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</si>
  <si>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</si>
  <si>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</si>
  <si>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</si>
  <si>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</si>
  <si>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</si>
  <si>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město Blansko</t>
  </si>
  <si>
    <t>nám. Svobody 32/3</t>
  </si>
  <si>
    <t>678 01 Blansko</t>
  </si>
  <si>
    <t>00279943</t>
  </si>
  <si>
    <t>CZ00279943</t>
  </si>
  <si>
    <t>Rozpis ceny za stavbu</t>
  </si>
  <si>
    <t>rezerva rozpočtu (fixní částka)</t>
  </si>
  <si>
    <t xml:space="preserve"> </t>
  </si>
  <si>
    <t>Cena</t>
  </si>
  <si>
    <t>Rekonstrukce kuchyně</t>
  </si>
  <si>
    <t>Rekonstrukce koupelny</t>
  </si>
  <si>
    <t xml:space="preserve">Položení PVC nebo vinylu </t>
  </si>
  <si>
    <t>Zbourání „kukuřičných příček</t>
  </si>
  <si>
    <t>Demontáž přívodního potrubí plynu</t>
  </si>
  <si>
    <t>Osazení jednoduchých stropních svítidel</t>
  </si>
  <si>
    <t>Vybourání vestavěné skříně</t>
  </si>
  <si>
    <t>Provedení revize el. instalace</t>
  </si>
  <si>
    <t>Úklid bytu a společných prostor</t>
  </si>
  <si>
    <t>Blansko – Rekonstrukce 5 bytů na adresách 9. května 1169/26,  Údolní 1166/21 a Údolní 1164/19 - byt č. 4 na adrese Údolní 1166/21</t>
  </si>
  <si>
    <t>NABÍDKOVÝ ROZPOČET</t>
  </si>
  <si>
    <t xml:space="preserve">Oprava omítek a výmalba, nátěr radiátorů a vstup. dveří, nové dveře a zárubně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</si>
</sst>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2" x14ac:knownFonts="1">
    <font>
      <sz val="12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5" xfId="0" applyBorder="1"/>
    <xf numFmtId="14" fontId="4" fillId="0" borderId="0" xfId="0" applyNumberFormat="1" applyFont="1" applyAlignment="1">
      <alignment horizontal="left"/>
    </xf>
    <xf numFmtId="4" fontId="0" fillId="0" borderId="5" xfId="0" applyNumberFormat="1" applyBorder="1"/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49" fontId="0" fillId="0" borderId="5" xfId="0" applyNumberFormat="1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4" fontId="0" fillId="0" borderId="19" xfId="0" applyNumberFormat="1" applyBorder="1"/>
    <xf numFmtId="4" fontId="9" fillId="3" borderId="14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vertical="center" wrapText="1"/>
    </xf>
    <xf numFmtId="4" fontId="9" fillId="3" borderId="20" xfId="0" applyNumberFormat="1" applyFont="1" applyFill="1" applyBorder="1" applyAlignment="1">
      <alignment horizontal="center" vertical="center" wrapText="1" shrinkToFit="1"/>
    </xf>
    <xf numFmtId="3" fontId="9" fillId="3" borderId="20" xfId="0" applyNumberFormat="1" applyFont="1" applyFill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4" fontId="0" fillId="0" borderId="20" xfId="0" applyNumberFormat="1" applyBorder="1" applyAlignment="1">
      <alignment vertical="center" shrinkToFit="1"/>
    </xf>
    <xf numFmtId="3" fontId="0" fillId="0" borderId="20" xfId="0" applyNumberForma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 shrinkToFit="1"/>
    </xf>
    <xf numFmtId="3" fontId="5" fillId="0" borderId="20" xfId="0" applyNumberFormat="1" applyFont="1" applyBorder="1" applyAlignment="1">
      <alignment vertical="center"/>
    </xf>
    <xf numFmtId="4" fontId="0" fillId="0" borderId="14" xfId="0" applyNumberFormat="1" applyBorder="1" applyAlignment="1">
      <alignment horizontal="left" vertical="center"/>
    </xf>
    <xf numFmtId="4" fontId="0" fillId="2" borderId="20" xfId="0" applyNumberFormat="1" applyFill="1" applyBorder="1" applyAlignment="1">
      <alignment vertical="center" shrinkToFit="1"/>
    </xf>
    <xf numFmtId="3" fontId="0" fillId="2" borderId="20" xfId="0" applyNumberFormat="1" applyFill="1" applyBorder="1" applyAlignment="1">
      <alignment vertical="center"/>
    </xf>
    <xf numFmtId="4" fontId="0" fillId="0" borderId="0" xfId="0" applyNumberFormat="1"/>
    <xf numFmtId="3" fontId="0" fillId="0" borderId="0" xfId="0" applyNumberFormat="1"/>
    <xf numFmtId="0" fontId="2" fillId="4" borderId="5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5" xfId="0" applyFill="1" applyBorder="1" applyAlignment="1">
      <alignment horizontal="left" vertical="center" indent="1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10" xfId="0" applyFill="1" applyBorder="1" applyAlignment="1">
      <alignment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/>
    </xf>
    <xf numFmtId="0" fontId="5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4" borderId="22" xfId="0" applyFill="1" applyBorder="1" applyAlignment="1">
      <alignment horizontal="right" indent="1"/>
    </xf>
    <xf numFmtId="0" fontId="0" fillId="4" borderId="1" xfId="0" applyFill="1" applyBorder="1" applyAlignment="1">
      <alignment horizontal="left" indent="1"/>
    </xf>
    <xf numFmtId="0" fontId="0" fillId="4" borderId="22" xfId="0" applyFill="1" applyBorder="1" applyAlignment="1">
      <alignment horizontal="left" wrapText="1"/>
    </xf>
    <xf numFmtId="0" fontId="0" fillId="4" borderId="22" xfId="0" applyFill="1" applyBorder="1" applyAlignment="1">
      <alignment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4" fontId="6" fillId="0" borderId="20" xfId="0" applyNumberFormat="1" applyFont="1" applyBorder="1" applyAlignment="1">
      <alignment horizontal="right" vertical="center" indent="1"/>
    </xf>
    <xf numFmtId="44" fontId="6" fillId="5" borderId="20" xfId="1" applyFont="1" applyFill="1" applyBorder="1" applyAlignment="1">
      <alignment horizontal="right" vertical="center" inden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4" fontId="7" fillId="0" borderId="20" xfId="0" applyNumberFormat="1" applyFont="1" applyBorder="1" applyAlignment="1">
      <alignment horizontal="right" vertical="center" indent="1"/>
    </xf>
    <xf numFmtId="14" fontId="11" fillId="5" borderId="10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8" xfId="0" applyFill="1" applyBorder="1" applyAlignment="1">
      <alignment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right" indent="1"/>
    </xf>
    <xf numFmtId="0" fontId="0" fillId="4" borderId="23" xfId="0" applyFill="1" applyBorder="1" applyAlignment="1">
      <alignment horizontal="right" indent="1"/>
    </xf>
    <xf numFmtId="44" fontId="6" fillId="5" borderId="20" xfId="1" applyFont="1" applyFill="1" applyBorder="1" applyAlignment="1">
      <alignment horizontal="right" vertical="center" indent="1"/>
    </xf>
    <xf numFmtId="44" fontId="6" fillId="5" borderId="14" xfId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4" fontId="0" fillId="0" borderId="13" xfId="0" applyNumberFormat="1" applyBorder="1" applyAlignment="1">
      <alignment vertical="center" wrapText="1"/>
    </xf>
    <xf numFmtId="4" fontId="0" fillId="2" borderId="14" xfId="0" applyNumberFormat="1" applyFill="1" applyBorder="1" applyAlignment="1">
      <alignment vertical="center"/>
    </xf>
    <xf numFmtId="4" fontId="0" fillId="2" borderId="13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6" fillId="0" borderId="20" xfId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4" fontId="7" fillId="0" borderId="20" xfId="1" applyFont="1" applyBorder="1" applyAlignment="1">
      <alignment horizontal="right" vertical="center" inden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B1" workbookViewId="0">
      <selection activeCell="L19" sqref="L19"/>
    </sheetView>
  </sheetViews>
  <sheetFormatPr defaultColWidth="9" defaultRowHeight="15.75" x14ac:dyDescent="0.25"/>
  <cols>
    <col min="1" max="1" width="8.5" hidden="1" customWidth="1"/>
    <col min="2" max="2" width="13.375" customWidth="1"/>
    <col min="3" max="3" width="7.5" style="6" customWidth="1"/>
    <col min="4" max="4" width="51.5" style="6" customWidth="1"/>
    <col min="5" max="5" width="7.5" customWidth="1"/>
    <col min="6" max="6" width="12.875" customWidth="1"/>
    <col min="7" max="7" width="5.5" customWidth="1"/>
    <col min="8" max="8" width="4.25" customWidth="1"/>
    <col min="9" max="12" width="10.625" customWidth="1"/>
  </cols>
  <sheetData>
    <row r="1" spans="1:12" ht="33.75" customHeight="1" x14ac:dyDescent="0.25">
      <c r="A1" s="1" t="s">
        <v>0</v>
      </c>
      <c r="B1" s="94" t="s">
        <v>47</v>
      </c>
      <c r="C1" s="95"/>
      <c r="D1" s="95"/>
      <c r="E1" s="95"/>
      <c r="F1" s="95"/>
      <c r="G1" s="96"/>
    </row>
    <row r="2" spans="1:12" ht="36" customHeight="1" x14ac:dyDescent="0.25">
      <c r="A2" s="2"/>
      <c r="B2" s="63" t="s">
        <v>1</v>
      </c>
      <c r="C2" s="101" t="s">
        <v>46</v>
      </c>
      <c r="D2" s="101"/>
      <c r="E2" s="101"/>
      <c r="F2" s="101"/>
      <c r="G2" s="102"/>
      <c r="L2" s="3"/>
    </row>
    <row r="3" spans="1:12" ht="27" customHeight="1" x14ac:dyDescent="0.25">
      <c r="A3" s="2"/>
      <c r="B3" s="65"/>
      <c r="C3" s="64"/>
      <c r="D3" s="66"/>
      <c r="E3" s="97"/>
      <c r="F3" s="97"/>
      <c r="G3" s="98"/>
    </row>
    <row r="4" spans="1:12" ht="23.25" customHeight="1" x14ac:dyDescent="0.25">
      <c r="A4" s="4">
        <v>28110</v>
      </c>
      <c r="B4" s="67"/>
      <c r="C4" s="68"/>
      <c r="D4" s="69"/>
      <c r="E4" s="99"/>
      <c r="F4" s="99"/>
      <c r="G4" s="100"/>
    </row>
    <row r="5" spans="1:12" ht="24" customHeight="1" x14ac:dyDescent="0.25">
      <c r="A5" s="2"/>
      <c r="B5" s="5" t="s">
        <v>5</v>
      </c>
      <c r="D5" s="78" t="s">
        <v>28</v>
      </c>
      <c r="E5" s="7" t="s">
        <v>6</v>
      </c>
      <c r="F5" s="8" t="s">
        <v>31</v>
      </c>
      <c r="G5" s="9"/>
    </row>
    <row r="6" spans="1:12" ht="15.75" customHeight="1" x14ac:dyDescent="0.25">
      <c r="A6" s="2"/>
      <c r="B6" s="10"/>
      <c r="C6" s="11"/>
      <c r="D6" s="77" t="s">
        <v>29</v>
      </c>
      <c r="E6" s="7" t="s">
        <v>7</v>
      </c>
      <c r="F6" s="12" t="s">
        <v>32</v>
      </c>
      <c r="G6" s="9"/>
    </row>
    <row r="7" spans="1:12" ht="15.75" customHeight="1" x14ac:dyDescent="0.25">
      <c r="A7" s="2"/>
      <c r="B7" s="13"/>
      <c r="C7" s="14"/>
      <c r="D7" s="15" t="s">
        <v>30</v>
      </c>
      <c r="E7" s="16"/>
      <c r="F7" s="17"/>
      <c r="G7" s="18"/>
    </row>
    <row r="8" spans="1:12" ht="24" hidden="1" customHeight="1" x14ac:dyDescent="0.25">
      <c r="A8" s="2"/>
      <c r="B8" s="5" t="s">
        <v>8</v>
      </c>
      <c r="D8" s="19"/>
      <c r="E8" s="7" t="s">
        <v>6</v>
      </c>
      <c r="F8" s="12"/>
      <c r="G8" s="9"/>
    </row>
    <row r="9" spans="1:12" ht="15.75" hidden="1" customHeight="1" x14ac:dyDescent="0.25">
      <c r="A9" s="2"/>
      <c r="B9" s="2"/>
      <c r="D9" s="19"/>
      <c r="E9" s="7" t="s">
        <v>7</v>
      </c>
      <c r="F9" s="12"/>
      <c r="G9" s="9"/>
    </row>
    <row r="10" spans="1:12" ht="15.75" hidden="1" customHeight="1" x14ac:dyDescent="0.25">
      <c r="A10" s="2"/>
      <c r="B10" s="20"/>
      <c r="C10" s="14"/>
      <c r="D10" s="21"/>
      <c r="E10" s="22"/>
      <c r="F10" s="23"/>
      <c r="G10" s="18"/>
    </row>
    <row r="11" spans="1:12" ht="24" customHeight="1" x14ac:dyDescent="0.25">
      <c r="A11" s="2"/>
      <c r="B11" s="5" t="s">
        <v>9</v>
      </c>
      <c r="D11" s="75"/>
      <c r="E11" s="7" t="s">
        <v>6</v>
      </c>
      <c r="F11" s="70"/>
      <c r="G11" s="9"/>
    </row>
    <row r="12" spans="1:12" ht="15.75" customHeight="1" x14ac:dyDescent="0.25">
      <c r="A12" s="2"/>
      <c r="B12" s="10"/>
      <c r="C12" s="11"/>
      <c r="D12" s="70"/>
      <c r="E12" s="7" t="s">
        <v>7</v>
      </c>
      <c r="F12" s="70"/>
      <c r="G12" s="9"/>
    </row>
    <row r="13" spans="1:12" ht="15.75" customHeight="1" x14ac:dyDescent="0.25">
      <c r="A13" s="2"/>
      <c r="B13" s="13"/>
      <c r="C13" s="14"/>
      <c r="D13" s="21"/>
      <c r="E13" s="24"/>
      <c r="F13" s="17"/>
      <c r="G13" s="18"/>
    </row>
    <row r="14" spans="1:12" ht="24" customHeight="1" thickBot="1" x14ac:dyDescent="0.3">
      <c r="A14" s="2"/>
      <c r="B14" s="25" t="s">
        <v>10</v>
      </c>
      <c r="C14" s="26"/>
      <c r="D14" s="76"/>
      <c r="E14" s="28"/>
      <c r="F14" s="27"/>
      <c r="G14" s="29"/>
    </row>
    <row r="15" spans="1:12" ht="32.25" customHeight="1" x14ac:dyDescent="0.25">
      <c r="A15" s="2"/>
      <c r="B15" s="80" t="s">
        <v>33</v>
      </c>
      <c r="C15" s="81"/>
      <c r="D15" s="82"/>
      <c r="E15" s="79"/>
      <c r="F15" s="103" t="s">
        <v>36</v>
      </c>
      <c r="G15" s="104"/>
    </row>
    <row r="16" spans="1:12" ht="42" customHeight="1" x14ac:dyDescent="0.25">
      <c r="A16" s="30" t="s">
        <v>12</v>
      </c>
      <c r="B16" s="115" t="s">
        <v>37</v>
      </c>
      <c r="C16" s="116"/>
      <c r="D16" s="116"/>
      <c r="E16" s="85"/>
      <c r="F16" s="105" t="s">
        <v>35</v>
      </c>
      <c r="G16" s="105"/>
    </row>
    <row r="17" spans="1:7" ht="42" customHeight="1" x14ac:dyDescent="0.25">
      <c r="A17" s="30"/>
      <c r="B17" s="115" t="s">
        <v>38</v>
      </c>
      <c r="C17" s="115"/>
      <c r="D17" s="115"/>
      <c r="E17" s="85"/>
      <c r="F17" s="106" t="s">
        <v>35</v>
      </c>
      <c r="G17" s="107"/>
    </row>
    <row r="18" spans="1:7" ht="42" customHeight="1" x14ac:dyDescent="0.25">
      <c r="A18" s="30"/>
      <c r="B18" s="115" t="s">
        <v>39</v>
      </c>
      <c r="C18" s="115"/>
      <c r="D18" s="115"/>
      <c r="E18" s="85"/>
      <c r="F18" s="106" t="s">
        <v>35</v>
      </c>
      <c r="G18" s="107"/>
    </row>
    <row r="19" spans="1:7" ht="37.5" customHeight="1" x14ac:dyDescent="0.25">
      <c r="A19" s="30" t="s">
        <v>13</v>
      </c>
      <c r="B19" s="117" t="s">
        <v>40</v>
      </c>
      <c r="C19" s="117"/>
      <c r="D19" s="117"/>
      <c r="E19" s="85"/>
      <c r="F19" s="105"/>
      <c r="G19" s="105"/>
    </row>
    <row r="20" spans="1:7" ht="23.25" customHeight="1" x14ac:dyDescent="0.25">
      <c r="A20" s="30" t="s">
        <v>14</v>
      </c>
      <c r="B20" s="116" t="s">
        <v>48</v>
      </c>
      <c r="C20" s="116"/>
      <c r="D20" s="116"/>
      <c r="E20" s="85"/>
      <c r="F20" s="105" t="s">
        <v>35</v>
      </c>
      <c r="G20" s="105"/>
    </row>
    <row r="21" spans="1:7" ht="22.5" customHeight="1" x14ac:dyDescent="0.25">
      <c r="A21" s="30" t="s">
        <v>15</v>
      </c>
      <c r="B21" s="116" t="s">
        <v>41</v>
      </c>
      <c r="C21" s="116"/>
      <c r="D21" s="116"/>
      <c r="E21" s="85"/>
      <c r="F21" s="105" t="s">
        <v>35</v>
      </c>
      <c r="G21" s="105"/>
    </row>
    <row r="22" spans="1:7" ht="22.5" customHeight="1" x14ac:dyDescent="0.25">
      <c r="A22" s="30"/>
      <c r="B22" s="84" t="s">
        <v>42</v>
      </c>
      <c r="C22" s="84"/>
      <c r="D22" s="84"/>
      <c r="E22" s="85"/>
      <c r="F22" s="86"/>
      <c r="G22" s="86"/>
    </row>
    <row r="23" spans="1:7" ht="22.5" customHeight="1" x14ac:dyDescent="0.25">
      <c r="A23" s="30"/>
      <c r="B23" s="84" t="s">
        <v>43</v>
      </c>
      <c r="C23" s="84"/>
      <c r="D23" s="84"/>
      <c r="E23" s="85"/>
      <c r="F23" s="86"/>
      <c r="G23" s="86"/>
    </row>
    <row r="24" spans="1:7" ht="22.5" customHeight="1" x14ac:dyDescent="0.25">
      <c r="A24" s="30"/>
      <c r="B24" s="84" t="s">
        <v>44</v>
      </c>
      <c r="C24" s="84"/>
      <c r="D24" s="84"/>
      <c r="E24" s="85"/>
      <c r="F24" s="86"/>
      <c r="G24" s="86"/>
    </row>
    <row r="25" spans="1:7" ht="39.75" customHeight="1" x14ac:dyDescent="0.25">
      <c r="A25" s="30"/>
      <c r="B25" s="115" t="s">
        <v>45</v>
      </c>
      <c r="C25" s="115"/>
      <c r="D25" s="115"/>
      <c r="E25" s="85"/>
      <c r="F25" s="105" t="s">
        <v>35</v>
      </c>
      <c r="G25" s="105"/>
    </row>
    <row r="26" spans="1:7" ht="23.25" customHeight="1" x14ac:dyDescent="0.25">
      <c r="A26" s="30"/>
      <c r="B26" s="88" t="s">
        <v>34</v>
      </c>
      <c r="C26" s="83"/>
      <c r="D26" s="87"/>
      <c r="E26" s="85"/>
      <c r="F26" s="112">
        <v>15000</v>
      </c>
      <c r="G26" s="112"/>
    </row>
    <row r="27" spans="1:7" ht="23.25" customHeight="1" x14ac:dyDescent="0.25">
      <c r="A27" s="2"/>
      <c r="B27" s="89" t="s">
        <v>11</v>
      </c>
      <c r="C27" s="90"/>
      <c r="D27" s="91"/>
      <c r="E27" s="92"/>
      <c r="F27" s="114">
        <f>SUM(F16:G26)</f>
        <v>15000</v>
      </c>
      <c r="G27" s="114"/>
    </row>
    <row r="28" spans="1:7" ht="12.75" customHeight="1" x14ac:dyDescent="0.25">
      <c r="A28" s="2"/>
      <c r="B28" s="2"/>
      <c r="G28" s="31"/>
    </row>
    <row r="29" spans="1:7" ht="30" customHeight="1" x14ac:dyDescent="0.25">
      <c r="A29" s="2"/>
      <c r="B29" s="2"/>
      <c r="G29" s="31"/>
    </row>
    <row r="30" spans="1:7" ht="18.75" customHeight="1" x14ac:dyDescent="0.25">
      <c r="A30" s="2"/>
      <c r="B30" s="32"/>
      <c r="C30" s="33" t="s">
        <v>17</v>
      </c>
      <c r="D30" s="71"/>
      <c r="E30" s="93" t="s">
        <v>18</v>
      </c>
      <c r="F30" s="72"/>
      <c r="G30" s="31"/>
    </row>
    <row r="31" spans="1:7" ht="47.25" customHeight="1" x14ac:dyDescent="0.25">
      <c r="A31" s="2"/>
      <c r="B31" s="2"/>
      <c r="G31" s="31"/>
    </row>
    <row r="32" spans="1:7" s="36" customFormat="1" ht="18.75" customHeight="1" x14ac:dyDescent="0.2">
      <c r="A32" s="34"/>
      <c r="B32" s="34"/>
      <c r="C32" s="35"/>
      <c r="D32" s="73"/>
      <c r="E32" s="111"/>
      <c r="F32" s="111"/>
      <c r="G32" s="37"/>
    </row>
    <row r="33" spans="1:7" ht="12.75" customHeight="1" x14ac:dyDescent="0.25">
      <c r="A33" s="2"/>
      <c r="B33" s="2"/>
      <c r="D33" s="74" t="s">
        <v>19</v>
      </c>
      <c r="E33" s="38" t="s">
        <v>35</v>
      </c>
      <c r="G33" s="31"/>
    </row>
    <row r="34" spans="1:7" ht="13.5" customHeight="1" thickBot="1" x14ac:dyDescent="0.3">
      <c r="A34" s="39"/>
      <c r="B34" s="39"/>
      <c r="C34" s="40"/>
      <c r="D34" s="40"/>
      <c r="E34" s="41"/>
      <c r="F34" s="41"/>
      <c r="G34" s="42"/>
    </row>
    <row r="35" spans="1:7" ht="27" hidden="1" customHeight="1" x14ac:dyDescent="0.25">
      <c r="B35" s="43" t="s">
        <v>20</v>
      </c>
      <c r="C35" s="44"/>
      <c r="D35" s="44"/>
      <c r="E35" s="45"/>
      <c r="F35" s="45"/>
      <c r="G35" s="46"/>
    </row>
    <row r="36" spans="1:7" ht="25.5" hidden="1" customHeight="1" x14ac:dyDescent="0.25">
      <c r="A36" s="47" t="s">
        <v>21</v>
      </c>
      <c r="B36" s="48" t="s">
        <v>22</v>
      </c>
      <c r="C36" s="49" t="s">
        <v>23</v>
      </c>
      <c r="D36" s="49"/>
      <c r="E36" s="50" t="s">
        <v>24</v>
      </c>
      <c r="F36" s="50" t="s">
        <v>25</v>
      </c>
      <c r="G36" s="51" t="s">
        <v>16</v>
      </c>
    </row>
    <row r="37" spans="1:7" ht="25.5" hidden="1" customHeight="1" x14ac:dyDescent="0.25">
      <c r="A37" s="47">
        <v>1</v>
      </c>
      <c r="B37" s="52" t="s">
        <v>26</v>
      </c>
      <c r="C37" s="108"/>
      <c r="D37" s="108"/>
      <c r="E37" s="53">
        <v>2747744.55</v>
      </c>
      <c r="F37" s="53">
        <v>15832242.42</v>
      </c>
      <c r="G37" s="54" t="e">
        <f ca="1">IF(_xlfn.SINGLE(CenaCelkemVypocet)=0,"",F37/_xlfn.SINGLE(CenaCelkemVypocet)*100)</f>
        <v>#NAME?</v>
      </c>
    </row>
    <row r="38" spans="1:7" ht="25.5" hidden="1" customHeight="1" x14ac:dyDescent="0.25">
      <c r="A38" s="47">
        <v>2</v>
      </c>
      <c r="B38" s="55" t="s">
        <v>2</v>
      </c>
      <c r="C38" s="113" t="s">
        <v>3</v>
      </c>
      <c r="D38" s="113"/>
      <c r="E38" s="56">
        <v>2747744.55</v>
      </c>
      <c r="F38" s="56">
        <v>15832242.42</v>
      </c>
      <c r="G38" s="57" t="e">
        <f ca="1">IF(_xlfn.SINGLE(CenaCelkemVypocet)=0,"",F38/_xlfn.SINGLE(CenaCelkemVypocet)*100)</f>
        <v>#NAME?</v>
      </c>
    </row>
    <row r="39" spans="1:7" ht="25.5" hidden="1" customHeight="1" x14ac:dyDescent="0.25">
      <c r="A39" s="47">
        <v>3</v>
      </c>
      <c r="B39" s="58" t="s">
        <v>4</v>
      </c>
      <c r="C39" s="108" t="s">
        <v>3</v>
      </c>
      <c r="D39" s="108"/>
      <c r="E39" s="53">
        <v>2747744.55</v>
      </c>
      <c r="F39" s="53">
        <v>15832242.42</v>
      </c>
      <c r="G39" s="54" t="e">
        <f ca="1">IF(_xlfn.SINGLE(CenaCelkemVypocet)=0,"",F39/_xlfn.SINGLE(CenaCelkemVypocet)*100)</f>
        <v>#NAME?</v>
      </c>
    </row>
    <row r="40" spans="1:7" ht="25.5" hidden="1" customHeight="1" x14ac:dyDescent="0.25">
      <c r="A40" s="47"/>
      <c r="B40" s="109" t="s">
        <v>27</v>
      </c>
      <c r="C40" s="110"/>
      <c r="D40" s="110"/>
      <c r="E40" s="59">
        <f>SUMIF(A37:A39,"=1",E37:E39)</f>
        <v>2747744.55</v>
      </c>
      <c r="F40" s="59">
        <f>SUMIF(A37:A39,"=1",F37:F39)</f>
        <v>15832242.42</v>
      </c>
      <c r="G40" s="60" t="e">
        <f ca="1">SUMIF(A37:A39,"=1",G37:G39)</f>
        <v>#NAME?</v>
      </c>
    </row>
    <row r="44" spans="1:7" x14ac:dyDescent="0.25">
      <c r="E44" s="61"/>
      <c r="F44" s="61"/>
      <c r="G44" s="62"/>
    </row>
    <row r="45" spans="1:7" x14ac:dyDescent="0.25">
      <c r="E45" s="61"/>
      <c r="F45" s="61"/>
      <c r="G45" s="62"/>
    </row>
    <row r="46" spans="1:7" x14ac:dyDescent="0.25">
      <c r="E46" s="61"/>
      <c r="F46" s="61"/>
      <c r="G46" s="62"/>
    </row>
  </sheetData>
  <mergeCells count="26">
    <mergeCell ref="B16:D16"/>
    <mergeCell ref="B20:D20"/>
    <mergeCell ref="B21:D21"/>
    <mergeCell ref="B25:D25"/>
    <mergeCell ref="B18:D18"/>
    <mergeCell ref="B17:D17"/>
    <mergeCell ref="B19:D19"/>
    <mergeCell ref="C39:D39"/>
    <mergeCell ref="B40:D40"/>
    <mergeCell ref="E32:F32"/>
    <mergeCell ref="C37:D37"/>
    <mergeCell ref="F26:G26"/>
    <mergeCell ref="C38:D38"/>
    <mergeCell ref="F21:G21"/>
    <mergeCell ref="F27:G27"/>
    <mergeCell ref="F25:G25"/>
    <mergeCell ref="F16:G16"/>
    <mergeCell ref="F19:G19"/>
    <mergeCell ref="F17:G17"/>
    <mergeCell ref="F18:G18"/>
    <mergeCell ref="F20:G20"/>
    <mergeCell ref="B1:G1"/>
    <mergeCell ref="E3:G3"/>
    <mergeCell ref="E4:G4"/>
    <mergeCell ref="C2:G2"/>
    <mergeCell ref="F15:G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List1!CenaCelkemVypocet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Culka</dc:creator>
  <cp:lastModifiedBy>Svoboda Jiří</cp:lastModifiedBy>
  <cp:lastPrinted>2024-04-30T06:19:03Z</cp:lastPrinted>
  <dcterms:created xsi:type="dcterms:W3CDTF">2022-09-22T08:22:57Z</dcterms:created>
  <dcterms:modified xsi:type="dcterms:W3CDTF">2024-10-21T14:47:56Z</dcterms:modified>
</cp:coreProperties>
</file>